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K26" i="1" l="1"/>
  <c r="K27" i="1" s="1"/>
  <c r="K25" i="1"/>
  <c r="H26" i="1"/>
  <c r="H27" i="1" s="1"/>
  <c r="J28" i="1" s="1"/>
  <c r="J29" i="1" s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<sst xmlns="http://schemas.openxmlformats.org/spreadsheetml/2006/main" count="165" uniqueCount="31">
  <si>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</si>
  <si>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</si>
  <si>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</si>
  <si>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</si>
  <si>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</si>
  <si>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</si>
  <si>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</si>
  <si>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</si>
  <si>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</si>
  <si>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</si>
  <si>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</si>
  <si>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</si>
  <si>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</si>
  <si>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</si>
  <si>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</si>
  <si>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</si>
  <si>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</si>
  <si>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</si>
  <si>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</si>
  <si>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</si>
  <si>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</si>
  <si>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</si>
  <si>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</si>
  <si>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</si>
  <si>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</si>
  <si>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</si>
  <si>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</si>
  <si>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</si>
  <si>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</si>
  <si>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</si>
  <si>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Ленина,19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</si>
</sst>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P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3216.6</v>
      </c>
      <c r="AH8">
        <v>37.65</v>
      </c>
      <c r="AI8">
        <f>AG8*AH8</f>
        <v>121104.98999999999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6659.4</v>
      </c>
      <c r="H9" s="1" t="s">
        <v>26</v>
      </c>
      <c r="I9" s="1">
        <v>31</v>
      </c>
      <c r="J9" s="1">
        <v>52933.56</v>
      </c>
      <c r="K9" s="1" t="s">
        <v>26</v>
      </c>
      <c r="L9" s="1">
        <v>31</v>
      </c>
      <c r="M9" s="1">
        <v>40765.379999999997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16260.94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7649.5289999999904</v>
      </c>
      <c r="AF9" s="1" t="s">
        <v>26</v>
      </c>
      <c r="AG9" s="6">
        <f>AE9+AB9+Y9+V9+M9+J9+G9</f>
        <v>124268.80899999998</v>
      </c>
      <c r="AH9" s="7">
        <v>41.23</v>
      </c>
      <c r="AI9">
        <f>AI8-AH9</f>
        <v>121063.76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4978.74</v>
      </c>
      <c r="H10" s="1" t="s">
        <v>26</v>
      </c>
      <c r="I10" s="1">
        <v>28</v>
      </c>
      <c r="J10" s="1">
        <v>48110.3</v>
      </c>
      <c r="K10" s="1" t="s">
        <v>26</v>
      </c>
      <c r="L10" s="1">
        <v>28</v>
      </c>
      <c r="M10" s="1">
        <v>40296.400000000001</v>
      </c>
      <c r="N10" s="1" t="s">
        <v>26</v>
      </c>
      <c r="O10" s="1">
        <v>28</v>
      </c>
      <c r="P10" s="1">
        <v>0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16260.94</v>
      </c>
      <c r="Z10" s="1" t="s">
        <v>26</v>
      </c>
      <c r="AA10" s="1">
        <v>28</v>
      </c>
      <c r="AB10" s="1">
        <v>1388.8</v>
      </c>
      <c r="AC10" s="1" t="s">
        <v>28</v>
      </c>
      <c r="AD10" s="1">
        <v>28</v>
      </c>
      <c r="AE10" s="5">
        <v>7649.5289999999904</v>
      </c>
      <c r="AF10" s="1" t="s">
        <v>26</v>
      </c>
      <c r="AG10" s="6">
        <f t="shared" ref="AG10:AG20" si="0">AE10+AB10+Y10+V10+M10+J10+G10</f>
        <v>118684.709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6813.54</v>
      </c>
      <c r="H11" s="1" t="s">
        <v>26</v>
      </c>
      <c r="I11" s="1">
        <v>31</v>
      </c>
      <c r="J11" s="1">
        <v>56797.56</v>
      </c>
      <c r="K11" s="1" t="s">
        <v>26</v>
      </c>
      <c r="L11" s="1">
        <v>31</v>
      </c>
      <c r="M11" s="1">
        <v>44409.95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>
        <v>35856.410000000003</v>
      </c>
      <c r="W11" s="1" t="s">
        <v>28</v>
      </c>
      <c r="X11" s="1">
        <v>31</v>
      </c>
      <c r="Y11" s="1">
        <v>16260.94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7649.5289999999904</v>
      </c>
      <c r="AF11" s="1" t="s">
        <v>26</v>
      </c>
      <c r="AG11" s="6">
        <f t="shared" si="0"/>
        <v>167787.929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5232.47</v>
      </c>
      <c r="H12" s="1" t="s">
        <v>26</v>
      </c>
      <c r="I12" s="1">
        <v>30</v>
      </c>
      <c r="J12" s="1">
        <v>48424.36</v>
      </c>
      <c r="K12" s="1" t="s">
        <v>26</v>
      </c>
      <c r="L12" s="1">
        <v>30</v>
      </c>
      <c r="M12" s="1">
        <v>42167.6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10261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15025.14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7649.5289999999904</v>
      </c>
      <c r="AF12" s="1" t="s">
        <v>26</v>
      </c>
      <c r="AG12" s="6">
        <f t="shared" si="0"/>
        <v>118499.09899999999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6595.26</v>
      </c>
      <c r="H13" s="1" t="s">
        <v>26</v>
      </c>
      <c r="I13" s="1">
        <v>31</v>
      </c>
      <c r="J13" s="1">
        <v>47741.42</v>
      </c>
      <c r="K13" s="1" t="s">
        <v>26</v>
      </c>
      <c r="L13" s="1">
        <v>31</v>
      </c>
      <c r="M13" s="1">
        <v>37395.72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15025.14</v>
      </c>
      <c r="Z13" s="1" t="s">
        <v>26</v>
      </c>
      <c r="AA13" s="1">
        <v>31</v>
      </c>
      <c r="AB13" s="1">
        <v>1297.8</v>
      </c>
      <c r="AC13" s="1" t="s">
        <v>28</v>
      </c>
      <c r="AD13" s="1">
        <v>31</v>
      </c>
      <c r="AE13" s="5">
        <v>7649.5289999999904</v>
      </c>
      <c r="AF13" s="1" t="s">
        <v>26</v>
      </c>
      <c r="AG13" s="6">
        <f t="shared" si="0"/>
        <v>115704.86899999999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5817.9</v>
      </c>
      <c r="H14" s="1" t="s">
        <v>26</v>
      </c>
      <c r="I14" s="1">
        <v>30</v>
      </c>
      <c r="J14" s="1">
        <v>51508.09</v>
      </c>
      <c r="K14" s="1" t="s">
        <v>26</v>
      </c>
      <c r="L14" s="1">
        <v>30</v>
      </c>
      <c r="M14" s="1">
        <v>45187.96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734.16</v>
      </c>
      <c r="W14" s="1" t="s">
        <v>28</v>
      </c>
      <c r="X14" s="1">
        <v>30</v>
      </c>
      <c r="Y14" s="1">
        <v>15025.14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7649.5289999999904</v>
      </c>
      <c r="AF14" s="1" t="s">
        <v>26</v>
      </c>
      <c r="AG14" s="6">
        <f t="shared" si="0"/>
        <v>125922.77899999998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6376.65</v>
      </c>
      <c r="H15" s="1" t="s">
        <v>26</v>
      </c>
      <c r="I15" s="1">
        <v>31</v>
      </c>
      <c r="J15" s="1">
        <v>53552.53</v>
      </c>
      <c r="K15" s="1" t="s">
        <v>26</v>
      </c>
      <c r="L15" s="1">
        <v>31</v>
      </c>
      <c r="M15" s="1">
        <v>37701.339999999997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17713.09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7649.5289999999904</v>
      </c>
      <c r="AF15" s="1" t="s">
        <v>26</v>
      </c>
      <c r="AG15" s="6">
        <f t="shared" si="0"/>
        <v>122993.13899999998</v>
      </c>
      <c r="AH15">
        <f>41.23*AG8</f>
        <v>132620.41799999998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6809.73</v>
      </c>
      <c r="H16" s="1" t="s">
        <v>26</v>
      </c>
      <c r="I16" s="1">
        <v>31</v>
      </c>
      <c r="J16" s="1">
        <v>50467.37</v>
      </c>
      <c r="K16" s="1" t="s">
        <v>26</v>
      </c>
      <c r="L16" s="1">
        <v>31</v>
      </c>
      <c r="M16" s="1">
        <v>38988.68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17713.09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7649.5289999999904</v>
      </c>
      <c r="AF16" s="1" t="s">
        <v>26</v>
      </c>
      <c r="AG16" s="6">
        <f t="shared" si="0"/>
        <v>121628.39899999999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6016.93</v>
      </c>
      <c r="H17" s="1" t="s">
        <v>26</v>
      </c>
      <c r="I17" s="1">
        <v>30</v>
      </c>
      <c r="J17" s="1">
        <v>53496.73</v>
      </c>
      <c r="K17" s="1" t="s">
        <v>26</v>
      </c>
      <c r="L17" s="1">
        <v>30</v>
      </c>
      <c r="M17" s="1">
        <v>41679.519999999997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308261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17713.09</v>
      </c>
      <c r="Z17" s="1" t="s">
        <v>26</v>
      </c>
      <c r="AA17" s="1">
        <v>30</v>
      </c>
      <c r="AB17" s="1">
        <v>1388.8</v>
      </c>
      <c r="AC17" s="1" t="s">
        <v>28</v>
      </c>
      <c r="AD17" s="1">
        <v>30</v>
      </c>
      <c r="AE17" s="5">
        <v>7649.5289999999904</v>
      </c>
      <c r="AF17" s="1" t="s">
        <v>26</v>
      </c>
      <c r="AG17" s="6">
        <f t="shared" si="0"/>
        <v>127944.59899999999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6107.23</v>
      </c>
      <c r="H18" s="1" t="s">
        <v>26</v>
      </c>
      <c r="I18" s="1">
        <v>31</v>
      </c>
      <c r="J18" s="1">
        <v>52711.96</v>
      </c>
      <c r="K18" s="1" t="s">
        <v>26</v>
      </c>
      <c r="L18" s="1">
        <v>31</v>
      </c>
      <c r="M18" s="1">
        <v>37073.79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17713.09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7649.5289999999904</v>
      </c>
      <c r="AF18" s="1" t="s">
        <v>26</v>
      </c>
      <c r="AG18" s="6">
        <f t="shared" si="0"/>
        <v>121255.59899999999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6553.67</v>
      </c>
      <c r="H19" s="1" t="s">
        <v>26</v>
      </c>
      <c r="I19" s="1">
        <v>30</v>
      </c>
      <c r="J19" s="1">
        <v>51895.97</v>
      </c>
      <c r="K19" s="1" t="s">
        <v>26</v>
      </c>
      <c r="L19" s="1">
        <v>30</v>
      </c>
      <c r="M19" s="1">
        <v>33777.85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17715.650000000001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7649.5289999999904</v>
      </c>
      <c r="AF19" s="1" t="s">
        <v>26</v>
      </c>
      <c r="AG19" s="6">
        <f t="shared" si="0"/>
        <v>117592.66899999999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6358.29</v>
      </c>
      <c r="H20" s="1" t="s">
        <v>26</v>
      </c>
      <c r="I20" s="1">
        <v>31</v>
      </c>
      <c r="J20" s="1">
        <v>62261.120000000003</v>
      </c>
      <c r="K20" s="1" t="s">
        <v>26</v>
      </c>
      <c r="L20" s="1">
        <v>31</v>
      </c>
      <c r="M20" s="1">
        <v>46085.26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>
        <v>1200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17715.650000000001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7649.5289999999904</v>
      </c>
      <c r="AF20" s="1" t="s">
        <v>26</v>
      </c>
      <c r="AG20" s="6">
        <f t="shared" si="0"/>
        <v>140069.84900000002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1522352.4479999996</v>
      </c>
    </row>
    <row r="25" spans="2:33" x14ac:dyDescent="0.25">
      <c r="H25" s="8">
        <f>G9+G10+G11+G12+G13+G14+J9+J10+J11+J12+J13+J14+M9+M10+M11+M12+M13+M14+V9+V10+V11+V12+V13+V14+Y9+Y10+Y11+Y12+Y13+Y14+AB9+AB10+AB11+AB12+AB13+AB14</f>
        <v>724971.02</v>
      </c>
      <c r="K25">
        <f>G15+G16+G17+G18+G19+G20+J15+J16+J17+J18+J19+J20+M15+M16+M17+M18+M19+M20+V15+V16+V17+V18+V19+V20+Y15+Y16+Y17+Y18+Y19+Y20+AB15+AB16+AB17+AB18+AB19+AB20</f>
        <v>705587.08</v>
      </c>
      <c r="AE25">
        <f>37.65*AG8*6</f>
        <v>726629.94</v>
      </c>
      <c r="AG25">
        <f>AG24/AG8/12</f>
        <v>39.439999999999991</v>
      </c>
    </row>
    <row r="26" spans="2:33" x14ac:dyDescent="0.25">
      <c r="H26">
        <f>37.65*AG8*6</f>
        <v>726629.94</v>
      </c>
      <c r="K26">
        <f>41.23*AG8*6</f>
        <v>795722.50799999991</v>
      </c>
      <c r="AE26">
        <f>41.23*AG8*6</f>
        <v>795722.50799999991</v>
      </c>
    </row>
    <row r="27" spans="2:33" x14ac:dyDescent="0.25">
      <c r="H27" s="8">
        <f>H26-H25</f>
        <v>1658.9199999999255</v>
      </c>
      <c r="K27">
        <f>K26-K25</f>
        <v>90135.427999999956</v>
      </c>
      <c r="AE27">
        <f>AE25+AE26</f>
        <v>1522352.4479999999</v>
      </c>
    </row>
    <row r="28" spans="2:33" x14ac:dyDescent="0.25">
      <c r="J28" s="8">
        <f>H27+K27</f>
        <v>91794.347999999882</v>
      </c>
    </row>
    <row r="29" spans="2:33" x14ac:dyDescent="0.25">
      <c r="J29">
        <f>J28/12</f>
        <v>7649.5289999999904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2026-03-02T12:12:16Z</dcterms:modified>
</cp:coreProperties>
</file>